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curement - Legal\2022\RFP NO. 2-2022 PRINTING &amp;MAIL HOUSE SERVICES\Addendum No. 1\"/>
    </mc:Choice>
  </mc:AlternateContent>
  <xr:revisionPtr revIDLastSave="0" documentId="13_ncr:1_{73AA57F5-D476-4005-98F6-680B88CD528E}" xr6:coauthVersionLast="47" xr6:coauthVersionMax="47" xr10:uidLastSave="{00000000-0000-0000-0000-000000000000}"/>
  <bookViews>
    <workbookView xWindow="28680" yWindow="-120" windowWidth="29040" windowHeight="15840" xr2:uid="{1BE1B3F8-4C41-44CB-838E-F3196E73BF06}"/>
  </bookViews>
  <sheets>
    <sheet name="Appendix B - Pricing Proposal" sheetId="1" r:id="rId1"/>
  </sheets>
  <definedNames>
    <definedName name="_xlnm.Print_Area" localSheetId="0">'Appendix B - Pricing Proposal'!$A$1:$I$56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3" i="1" l="1"/>
  <c r="A34" i="1" s="1"/>
  <c r="A35" i="1" s="1"/>
  <c r="A36" i="1" s="1"/>
  <c r="A37" i="1" s="1"/>
  <c r="A38" i="1" s="1"/>
  <c r="H38" i="1"/>
  <c r="H37" i="1"/>
  <c r="H36" i="1"/>
  <c r="H35" i="1"/>
  <c r="H34" i="1"/>
  <c r="H33" i="1"/>
  <c r="H8" i="1"/>
  <c r="A9" i="1"/>
  <c r="H9" i="1"/>
  <c r="H32" i="1" l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H39" i="1" l="1"/>
</calcChain>
</file>

<file path=xl/sharedStrings.xml><?xml version="1.0" encoding="utf-8"?>
<sst xmlns="http://schemas.openxmlformats.org/spreadsheetml/2006/main" count="185" uniqueCount="66">
  <si>
    <t>Document Type</t>
  </si>
  <si>
    <t>Data File Frequency</t>
  </si>
  <si>
    <t xml:space="preserve">Initial Year Average Volumes </t>
  </si>
  <si>
    <t>Account Closed</t>
  </si>
  <si>
    <t>Daily</t>
  </si>
  <si>
    <t>18/Month (2022)</t>
  </si>
  <si>
    <t>Credit Card Expiration</t>
  </si>
  <si>
    <t>Monthly</t>
  </si>
  <si>
    <t>265/Month (2022)</t>
  </si>
  <si>
    <t>Customer Statement</t>
  </si>
  <si>
    <t>12,000/Month (2022)</t>
  </si>
  <si>
    <t>Failed Auto Replenishment</t>
  </si>
  <si>
    <t>500/Month (2022)</t>
  </si>
  <si>
    <t>Insufficient Funds 1st</t>
  </si>
  <si>
    <t>3,500/Month (2022)</t>
  </si>
  <si>
    <t>Insufficient Funds 2nd</t>
  </si>
  <si>
    <t>420/Month (2022)</t>
  </si>
  <si>
    <t>Unpaid Toll Reminder 1st</t>
  </si>
  <si>
    <t>Unpaid Toll Reminder 2nd</t>
  </si>
  <si>
    <t>695/Month (2022)</t>
  </si>
  <si>
    <t xml:space="preserve">Item </t>
  </si>
  <si>
    <t xml:space="preserve">Unit Price </t>
  </si>
  <si>
    <t>Total</t>
  </si>
  <si>
    <t>Description</t>
  </si>
  <si>
    <t>#10 window envelope printed with black ink</t>
  </si>
  <si>
    <t>Letter paper</t>
  </si>
  <si>
    <t>Outgoing envelope</t>
  </si>
  <si>
    <t>24,000/Month (2022)</t>
  </si>
  <si>
    <t>1,020/Month (2022)</t>
  </si>
  <si>
    <t>#9 preprinted envelope insert with black ink</t>
  </si>
  <si>
    <t>Prepaid envelope</t>
  </si>
  <si>
    <t>Material</t>
  </si>
  <si>
    <t>OTIC Comments</t>
  </si>
  <si>
    <t>Ohio Turnpike and Infrastructure Commission</t>
  </si>
  <si>
    <t>Printing and Mail House Services</t>
  </si>
  <si>
    <t>Preference are preprinted envelopes (without windows) for better read rate</t>
  </si>
  <si>
    <t>PRINTING MATERIALS COST SUMMARY</t>
  </si>
  <si>
    <t>(TO BE COMPLETED IN ENTIRETY BY RESPONDENTS)</t>
  </si>
  <si>
    <t>BID TOTAL FOR PRINTING MATERIALS (BASED ON ANNUAL ESTIMATED VOLUMES)</t>
  </si>
  <si>
    <t>Name of Respondent (Company/Entity Name)</t>
  </si>
  <si>
    <t>Signature of Authorized Representative (Wet Signature)</t>
  </si>
  <si>
    <t>Title</t>
  </si>
  <si>
    <t>Date</t>
  </si>
  <si>
    <t>Unpaid Toll 1st Invoice</t>
  </si>
  <si>
    <t>Unpaid Toll 2nd Invoice</t>
  </si>
  <si>
    <t>Unpaid Toll Final Notice</t>
  </si>
  <si>
    <t>Manual Unpaid Toll 2nd Invoice</t>
  </si>
  <si>
    <t>Manual Unpaid Toll Final Notice</t>
  </si>
  <si>
    <t>31,000/Month (2023)</t>
  </si>
  <si>
    <t>15,500/Month (2023)</t>
  </si>
  <si>
    <t>7,600/Month (2023)</t>
  </si>
  <si>
    <t>3,800/Month (2023)</t>
  </si>
  <si>
    <t>3,200/Month (2023)</t>
  </si>
  <si>
    <t>1,600/Month (2023)</t>
  </si>
  <si>
    <t>400/Month (2023)</t>
  </si>
  <si>
    <t>200/Month (2023)</t>
  </si>
  <si>
    <t>100/Month (2023)</t>
  </si>
  <si>
    <t>8.5"x11" paper printed with black ink</t>
  </si>
  <si>
    <t>Assumes two pages (duplexed) per Customer Statement</t>
  </si>
  <si>
    <t>Assumes two pages (duplexed) per Unpaid Toll 1st Invoice</t>
  </si>
  <si>
    <t>Assumes two pages (duplexed) per Unpaid Toll 2nd Invoice</t>
  </si>
  <si>
    <t>Assumes two pages (duplexed) per Manual Unpaid Toll 2nd Invoice</t>
  </si>
  <si>
    <t>Assumes two pages (duplexed) per Manual Unpaid Toll Final Notice</t>
  </si>
  <si>
    <t>Assumes two pages (duplexed) per Unpaid Toll Final Notice</t>
  </si>
  <si>
    <t>8.5"x11" paper printed with black and colored ink, first page with perforated payment remittance coupon</t>
  </si>
  <si>
    <t>Appendix B (Revised) - Pricing Proposal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</si>
</sst>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4B08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4" fontId="8" fillId="3" borderId="1" xfId="0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Fill="1" applyBorder="1" applyAlignment="1">
      <alignment horizontal="left" vertical="center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7" fillId="0" borderId="0" xfId="0" applyFont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4B0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333375</xdr:colOff>
      <xdr:row>3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DB5892-B9FE-4C54-9B3F-3E1FE16B8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69408" cy="79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321E8-6979-45C0-B6BE-DBF9C4A1C304}">
  <sheetPr>
    <pageSetUpPr fitToPage="1"/>
  </sheetPr>
  <dimension ref="A1:P56"/>
  <sheetViews>
    <sheetView tabSelected="1" view="pageBreakPreview" zoomScaleNormal="80" zoomScaleSheetLayoutView="100" workbookViewId="0">
      <selection activeCell="A3" sqref="A3:I3"/>
    </sheetView>
  </sheetViews>
  <sheetFormatPr defaultColWidth="28.28515625" defaultRowHeight="15" x14ac:dyDescent="0.25"/>
  <cols>
    <col min="1" max="1" width="6.85546875" style="2" bestFit="1" customWidth="1"/>
    <col min="2" max="2" width="27.85546875" style="2" bestFit="1" customWidth="1"/>
    <col min="3" max="3" width="16.140625" style="2" bestFit="1" customWidth="1"/>
    <col min="4" max="4" width="47.42578125" style="2" customWidth="1"/>
    <col min="5" max="5" width="13.85546875" style="2" bestFit="1" customWidth="1"/>
    <col min="6" max="6" width="23.28515625" style="2" bestFit="1" customWidth="1"/>
    <col min="7" max="8" width="13" style="2" bestFit="1" customWidth="1"/>
    <col min="9" max="9" width="31" style="2" customWidth="1"/>
    <col min="10" max="16384" width="28.28515625" style="2"/>
  </cols>
  <sheetData>
    <row r="1" spans="1:14" ht="18.75" x14ac:dyDescent="0.3">
      <c r="A1" s="20" t="s">
        <v>33</v>
      </c>
      <c r="B1" s="20"/>
      <c r="C1" s="20"/>
      <c r="D1" s="20"/>
      <c r="E1" s="20"/>
      <c r="F1" s="20"/>
      <c r="G1" s="20"/>
      <c r="H1" s="20"/>
      <c r="I1" s="20"/>
      <c r="J1" s="1"/>
      <c r="K1" s="1"/>
      <c r="L1" s="1"/>
      <c r="M1" s="1"/>
      <c r="N1" s="1"/>
    </row>
    <row r="2" spans="1:14" ht="18.75" x14ac:dyDescent="0.3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1"/>
      <c r="K2" s="1"/>
      <c r="L2" s="1"/>
      <c r="M2" s="1"/>
      <c r="N2" s="1"/>
    </row>
    <row r="3" spans="1:14" ht="18.75" x14ac:dyDescent="0.3">
      <c r="A3" s="20" t="s">
        <v>65</v>
      </c>
      <c r="B3" s="20"/>
      <c r="C3" s="20"/>
      <c r="D3" s="20"/>
      <c r="E3" s="20"/>
      <c r="F3" s="20"/>
      <c r="G3" s="20"/>
      <c r="H3" s="20"/>
      <c r="I3" s="20"/>
      <c r="J3" s="1"/>
      <c r="K3" s="1"/>
      <c r="L3" s="1"/>
      <c r="M3" s="1"/>
      <c r="N3" s="1"/>
    </row>
    <row r="4" spans="1:14" ht="18.75" x14ac:dyDescent="0.3">
      <c r="A4" s="20" t="s">
        <v>36</v>
      </c>
      <c r="B4" s="20"/>
      <c r="C4" s="20"/>
      <c r="D4" s="20"/>
      <c r="E4" s="20"/>
      <c r="F4" s="20"/>
      <c r="G4" s="20"/>
      <c r="H4" s="20"/>
      <c r="I4" s="20"/>
      <c r="J4" s="1"/>
      <c r="K4" s="1"/>
      <c r="L4" s="1"/>
      <c r="M4" s="1"/>
      <c r="N4" s="1"/>
    </row>
    <row r="5" spans="1:14" ht="18.75" x14ac:dyDescent="0.3">
      <c r="A5" s="20" t="s">
        <v>37</v>
      </c>
      <c r="B5" s="20"/>
      <c r="C5" s="20"/>
      <c r="D5" s="20"/>
      <c r="E5" s="20"/>
      <c r="F5" s="20"/>
      <c r="G5" s="20"/>
      <c r="H5" s="20"/>
      <c r="I5" s="20"/>
      <c r="J5" s="1"/>
      <c r="K5" s="1"/>
      <c r="L5" s="1"/>
      <c r="M5" s="1"/>
      <c r="N5" s="1"/>
    </row>
    <row r="7" spans="1:14" s="4" customFormat="1" ht="38.25" thickBot="1" x14ac:dyDescent="0.3">
      <c r="A7" s="3" t="s">
        <v>20</v>
      </c>
      <c r="B7" s="3" t="s">
        <v>0</v>
      </c>
      <c r="C7" s="3" t="s">
        <v>31</v>
      </c>
      <c r="D7" s="3" t="s">
        <v>23</v>
      </c>
      <c r="E7" s="3" t="s">
        <v>1</v>
      </c>
      <c r="F7" s="3" t="s">
        <v>2</v>
      </c>
      <c r="G7" s="3" t="s">
        <v>21</v>
      </c>
      <c r="H7" s="3" t="s">
        <v>22</v>
      </c>
      <c r="I7" s="3" t="s">
        <v>32</v>
      </c>
    </row>
    <row r="8" spans="1:14" s="15" customFormat="1" ht="16.5" thickTop="1" x14ac:dyDescent="0.25">
      <c r="A8" s="11">
        <v>1</v>
      </c>
      <c r="B8" s="12" t="s">
        <v>3</v>
      </c>
      <c r="C8" s="12" t="s">
        <v>25</v>
      </c>
      <c r="D8" s="12" t="s">
        <v>57</v>
      </c>
      <c r="E8" s="13" t="s">
        <v>4</v>
      </c>
      <c r="F8" s="13" t="s">
        <v>5</v>
      </c>
      <c r="G8" s="14">
        <v>0</v>
      </c>
      <c r="H8" s="14">
        <f>G8*18*12</f>
        <v>0</v>
      </c>
      <c r="I8" s="12"/>
    </row>
    <row r="9" spans="1:14" s="15" customFormat="1" ht="31.5" x14ac:dyDescent="0.25">
      <c r="A9" s="11">
        <f>A8+1</f>
        <v>2</v>
      </c>
      <c r="B9" s="12" t="s">
        <v>3</v>
      </c>
      <c r="C9" s="12" t="s">
        <v>26</v>
      </c>
      <c r="D9" s="12" t="s">
        <v>24</v>
      </c>
      <c r="E9" s="13" t="s">
        <v>4</v>
      </c>
      <c r="F9" s="13" t="s">
        <v>5</v>
      </c>
      <c r="G9" s="14">
        <v>0</v>
      </c>
      <c r="H9" s="14">
        <f t="shared" ref="H9" si="0">G9*18*12</f>
        <v>0</v>
      </c>
      <c r="I9" s="12"/>
    </row>
    <row r="10" spans="1:14" s="15" customFormat="1" ht="15.75" x14ac:dyDescent="0.25">
      <c r="A10" s="11">
        <f>A9+1</f>
        <v>3</v>
      </c>
      <c r="B10" s="12" t="s">
        <v>6</v>
      </c>
      <c r="C10" s="12" t="s">
        <v>25</v>
      </c>
      <c r="D10" s="12" t="s">
        <v>57</v>
      </c>
      <c r="E10" s="13" t="s">
        <v>7</v>
      </c>
      <c r="F10" s="13" t="s">
        <v>8</v>
      </c>
      <c r="G10" s="14">
        <v>0</v>
      </c>
      <c r="H10" s="14">
        <f>G10*265*12</f>
        <v>0</v>
      </c>
      <c r="I10" s="12"/>
    </row>
    <row r="11" spans="1:14" s="15" customFormat="1" ht="31.5" x14ac:dyDescent="0.25">
      <c r="A11" s="11">
        <f t="shared" ref="A11:A38" si="1">A10+1</f>
        <v>4</v>
      </c>
      <c r="B11" s="12" t="s">
        <v>6</v>
      </c>
      <c r="C11" s="12" t="s">
        <v>26</v>
      </c>
      <c r="D11" s="12" t="s">
        <v>24</v>
      </c>
      <c r="E11" s="13" t="s">
        <v>7</v>
      </c>
      <c r="F11" s="13" t="s">
        <v>8</v>
      </c>
      <c r="G11" s="14">
        <v>0</v>
      </c>
      <c r="H11" s="14">
        <f>G11*265*12</f>
        <v>0</v>
      </c>
      <c r="I11" s="12"/>
    </row>
    <row r="12" spans="1:14" s="15" customFormat="1" ht="31.5" x14ac:dyDescent="0.25">
      <c r="A12" s="11">
        <f t="shared" si="1"/>
        <v>5</v>
      </c>
      <c r="B12" s="12" t="s">
        <v>9</v>
      </c>
      <c r="C12" s="12" t="s">
        <v>25</v>
      </c>
      <c r="D12" s="12" t="s">
        <v>57</v>
      </c>
      <c r="E12" s="13" t="s">
        <v>4</v>
      </c>
      <c r="F12" s="13" t="s">
        <v>27</v>
      </c>
      <c r="G12" s="14">
        <v>0</v>
      </c>
      <c r="H12" s="14">
        <f>G12*24000*12</f>
        <v>0</v>
      </c>
      <c r="I12" s="12" t="s">
        <v>58</v>
      </c>
    </row>
    <row r="13" spans="1:14" s="15" customFormat="1" ht="31.5" x14ac:dyDescent="0.25">
      <c r="A13" s="11">
        <f t="shared" si="1"/>
        <v>6</v>
      </c>
      <c r="B13" s="12" t="s">
        <v>9</v>
      </c>
      <c r="C13" s="12" t="s">
        <v>26</v>
      </c>
      <c r="D13" s="12" t="s">
        <v>24</v>
      </c>
      <c r="E13" s="13" t="s">
        <v>4</v>
      </c>
      <c r="F13" s="13" t="s">
        <v>10</v>
      </c>
      <c r="G13" s="14">
        <v>0</v>
      </c>
      <c r="H13" s="14">
        <f>G13*12000*12</f>
        <v>0</v>
      </c>
      <c r="I13" s="12"/>
    </row>
    <row r="14" spans="1:14" s="15" customFormat="1" ht="15.75" x14ac:dyDescent="0.25">
      <c r="A14" s="11">
        <f t="shared" si="1"/>
        <v>7</v>
      </c>
      <c r="B14" s="12" t="s">
        <v>11</v>
      </c>
      <c r="C14" s="12" t="s">
        <v>25</v>
      </c>
      <c r="D14" s="12" t="s">
        <v>57</v>
      </c>
      <c r="E14" s="13" t="s">
        <v>4</v>
      </c>
      <c r="F14" s="13" t="s">
        <v>12</v>
      </c>
      <c r="G14" s="14">
        <v>0</v>
      </c>
      <c r="H14" s="14">
        <f>G14*500*12</f>
        <v>0</v>
      </c>
      <c r="I14" s="12"/>
    </row>
    <row r="15" spans="1:14" s="15" customFormat="1" ht="31.5" x14ac:dyDescent="0.25">
      <c r="A15" s="11">
        <f t="shared" si="1"/>
        <v>8</v>
      </c>
      <c r="B15" s="12" t="s">
        <v>11</v>
      </c>
      <c r="C15" s="12" t="s">
        <v>26</v>
      </c>
      <c r="D15" s="12" t="s">
        <v>24</v>
      </c>
      <c r="E15" s="13" t="s">
        <v>4</v>
      </c>
      <c r="F15" s="13" t="s">
        <v>12</v>
      </c>
      <c r="G15" s="14">
        <v>0</v>
      </c>
      <c r="H15" s="14">
        <f>G15*500*12</f>
        <v>0</v>
      </c>
      <c r="I15" s="12"/>
    </row>
    <row r="16" spans="1:14" s="15" customFormat="1" ht="15.75" x14ac:dyDescent="0.25">
      <c r="A16" s="11">
        <f t="shared" si="1"/>
        <v>9</v>
      </c>
      <c r="B16" s="12" t="s">
        <v>13</v>
      </c>
      <c r="C16" s="12" t="s">
        <v>25</v>
      </c>
      <c r="D16" s="12" t="s">
        <v>57</v>
      </c>
      <c r="E16" s="13" t="s">
        <v>4</v>
      </c>
      <c r="F16" s="13" t="s">
        <v>14</v>
      </c>
      <c r="G16" s="14">
        <v>0</v>
      </c>
      <c r="H16" s="14">
        <f>G16*3500*12</f>
        <v>0</v>
      </c>
      <c r="I16" s="12"/>
    </row>
    <row r="17" spans="1:9" s="15" customFormat="1" ht="31.5" x14ac:dyDescent="0.25">
      <c r="A17" s="11">
        <f t="shared" si="1"/>
        <v>10</v>
      </c>
      <c r="B17" s="12" t="s">
        <v>13</v>
      </c>
      <c r="C17" s="12" t="s">
        <v>26</v>
      </c>
      <c r="D17" s="12" t="s">
        <v>24</v>
      </c>
      <c r="E17" s="13" t="s">
        <v>4</v>
      </c>
      <c r="F17" s="13" t="s">
        <v>14</v>
      </c>
      <c r="G17" s="14">
        <v>0</v>
      </c>
      <c r="H17" s="14">
        <f>G17*3500*12</f>
        <v>0</v>
      </c>
      <c r="I17" s="12"/>
    </row>
    <row r="18" spans="1:9" s="15" customFormat="1" ht="15.75" x14ac:dyDescent="0.25">
      <c r="A18" s="11">
        <f t="shared" si="1"/>
        <v>11</v>
      </c>
      <c r="B18" s="12" t="s">
        <v>15</v>
      </c>
      <c r="C18" s="12" t="s">
        <v>25</v>
      </c>
      <c r="D18" s="12" t="s">
        <v>57</v>
      </c>
      <c r="E18" s="13" t="s">
        <v>4</v>
      </c>
      <c r="F18" s="13" t="s">
        <v>16</v>
      </c>
      <c r="G18" s="14">
        <v>0</v>
      </c>
      <c r="H18" s="14">
        <f>G18*420*12</f>
        <v>0</v>
      </c>
      <c r="I18" s="12"/>
    </row>
    <row r="19" spans="1:9" s="15" customFormat="1" ht="31.5" x14ac:dyDescent="0.25">
      <c r="A19" s="11">
        <f t="shared" si="1"/>
        <v>12</v>
      </c>
      <c r="B19" s="12" t="s">
        <v>15</v>
      </c>
      <c r="C19" s="12" t="s">
        <v>26</v>
      </c>
      <c r="D19" s="12" t="s">
        <v>24</v>
      </c>
      <c r="E19" s="13" t="s">
        <v>4</v>
      </c>
      <c r="F19" s="13" t="s">
        <v>16</v>
      </c>
      <c r="G19" s="14">
        <v>0</v>
      </c>
      <c r="H19" s="14">
        <f>G19*420*12</f>
        <v>0</v>
      </c>
      <c r="I19" s="12"/>
    </row>
    <row r="20" spans="1:9" s="15" customFormat="1" ht="15.75" x14ac:dyDescent="0.25">
      <c r="A20" s="11">
        <f t="shared" si="1"/>
        <v>13</v>
      </c>
      <c r="B20" s="12" t="s">
        <v>17</v>
      </c>
      <c r="C20" s="12" t="s">
        <v>25</v>
      </c>
      <c r="D20" s="12" t="s">
        <v>57</v>
      </c>
      <c r="E20" s="13" t="s">
        <v>4</v>
      </c>
      <c r="F20" s="16" t="s">
        <v>28</v>
      </c>
      <c r="G20" s="14">
        <v>0</v>
      </c>
      <c r="H20" s="14">
        <f>G20*1020*12</f>
        <v>0</v>
      </c>
      <c r="I20" s="12"/>
    </row>
    <row r="21" spans="1:9" s="15" customFormat="1" ht="31.5" x14ac:dyDescent="0.25">
      <c r="A21" s="11">
        <f t="shared" si="1"/>
        <v>14</v>
      </c>
      <c r="B21" s="12" t="s">
        <v>17</v>
      </c>
      <c r="C21" s="12" t="s">
        <v>26</v>
      </c>
      <c r="D21" s="12" t="s">
        <v>24</v>
      </c>
      <c r="E21" s="13" t="s">
        <v>4</v>
      </c>
      <c r="F21" s="16" t="s">
        <v>28</v>
      </c>
      <c r="G21" s="14">
        <v>0</v>
      </c>
      <c r="H21" s="14">
        <f>G21*1020*12</f>
        <v>0</v>
      </c>
      <c r="I21" s="12"/>
    </row>
    <row r="22" spans="1:9" s="15" customFormat="1" ht="15.75" x14ac:dyDescent="0.25">
      <c r="A22" s="11">
        <f t="shared" si="1"/>
        <v>15</v>
      </c>
      <c r="B22" s="12" t="s">
        <v>18</v>
      </c>
      <c r="C22" s="12" t="s">
        <v>25</v>
      </c>
      <c r="D22" s="12" t="s">
        <v>57</v>
      </c>
      <c r="E22" s="13" t="s">
        <v>4</v>
      </c>
      <c r="F22" s="13" t="s">
        <v>19</v>
      </c>
      <c r="G22" s="14">
        <v>0</v>
      </c>
      <c r="H22" s="14">
        <f>G22*695*12</f>
        <v>0</v>
      </c>
      <c r="I22" s="12"/>
    </row>
    <row r="23" spans="1:9" s="15" customFormat="1" ht="31.5" x14ac:dyDescent="0.25">
      <c r="A23" s="11">
        <f t="shared" si="1"/>
        <v>16</v>
      </c>
      <c r="B23" s="12" t="s">
        <v>18</v>
      </c>
      <c r="C23" s="12" t="s">
        <v>26</v>
      </c>
      <c r="D23" s="12" t="s">
        <v>24</v>
      </c>
      <c r="E23" s="13" t="s">
        <v>4</v>
      </c>
      <c r="F23" s="13" t="s">
        <v>19</v>
      </c>
      <c r="G23" s="14">
        <v>0</v>
      </c>
      <c r="H23" s="14">
        <f>G23*695*12</f>
        <v>0</v>
      </c>
      <c r="I23" s="12"/>
    </row>
    <row r="24" spans="1:9" s="15" customFormat="1" ht="47.25" x14ac:dyDescent="0.25">
      <c r="A24" s="11">
        <f t="shared" si="1"/>
        <v>17</v>
      </c>
      <c r="B24" s="12" t="s">
        <v>43</v>
      </c>
      <c r="C24" s="12" t="s">
        <v>25</v>
      </c>
      <c r="D24" s="19" t="s">
        <v>64</v>
      </c>
      <c r="E24" s="13" t="s">
        <v>4</v>
      </c>
      <c r="F24" s="13" t="s">
        <v>48</v>
      </c>
      <c r="G24" s="14">
        <v>0</v>
      </c>
      <c r="H24" s="14">
        <f>G24*32600*12</f>
        <v>0</v>
      </c>
      <c r="I24" s="12" t="s">
        <v>59</v>
      </c>
    </row>
    <row r="25" spans="1:9" s="15" customFormat="1" ht="31.5" x14ac:dyDescent="0.25">
      <c r="A25" s="11">
        <f t="shared" si="1"/>
        <v>18</v>
      </c>
      <c r="B25" s="12" t="s">
        <v>43</v>
      </c>
      <c r="C25" s="12" t="s">
        <v>26</v>
      </c>
      <c r="D25" s="12" t="s">
        <v>24</v>
      </c>
      <c r="E25" s="13" t="s">
        <v>4</v>
      </c>
      <c r="F25" s="13" t="s">
        <v>49</v>
      </c>
      <c r="G25" s="14">
        <v>0</v>
      </c>
      <c r="H25" s="14">
        <f>G25*16300*12</f>
        <v>0</v>
      </c>
      <c r="I25" s="12"/>
    </row>
    <row r="26" spans="1:9" s="15" customFormat="1" ht="47.25" x14ac:dyDescent="0.25">
      <c r="A26" s="11">
        <f t="shared" si="1"/>
        <v>19</v>
      </c>
      <c r="B26" s="12" t="s">
        <v>43</v>
      </c>
      <c r="C26" s="12" t="s">
        <v>30</v>
      </c>
      <c r="D26" s="12" t="s">
        <v>29</v>
      </c>
      <c r="E26" s="13" t="s">
        <v>4</v>
      </c>
      <c r="F26" s="13" t="s">
        <v>49</v>
      </c>
      <c r="G26" s="14">
        <v>0</v>
      </c>
      <c r="H26" s="14">
        <f>G26*16300*12</f>
        <v>0</v>
      </c>
      <c r="I26" s="12" t="s">
        <v>35</v>
      </c>
    </row>
    <row r="27" spans="1:9" s="15" customFormat="1" ht="47.25" x14ac:dyDescent="0.25">
      <c r="A27" s="11">
        <f t="shared" si="1"/>
        <v>20</v>
      </c>
      <c r="B27" s="12" t="s">
        <v>44</v>
      </c>
      <c r="C27" s="12" t="s">
        <v>25</v>
      </c>
      <c r="D27" s="19" t="s">
        <v>64</v>
      </c>
      <c r="E27" s="13" t="s">
        <v>4</v>
      </c>
      <c r="F27" s="13" t="s">
        <v>50</v>
      </c>
      <c r="G27" s="14">
        <v>0</v>
      </c>
      <c r="H27" s="14">
        <f>G27*8000*12</f>
        <v>0</v>
      </c>
      <c r="I27" s="12" t="s">
        <v>60</v>
      </c>
    </row>
    <row r="28" spans="1:9" s="15" customFormat="1" ht="31.5" x14ac:dyDescent="0.25">
      <c r="A28" s="11">
        <f t="shared" si="1"/>
        <v>21</v>
      </c>
      <c r="B28" s="12" t="s">
        <v>44</v>
      </c>
      <c r="C28" s="12" t="s">
        <v>26</v>
      </c>
      <c r="D28" s="12" t="s">
        <v>24</v>
      </c>
      <c r="E28" s="13" t="s">
        <v>4</v>
      </c>
      <c r="F28" s="13" t="s">
        <v>51</v>
      </c>
      <c r="G28" s="14">
        <v>0</v>
      </c>
      <c r="H28" s="14">
        <f>G28*4000*12</f>
        <v>0</v>
      </c>
      <c r="I28" s="12"/>
    </row>
    <row r="29" spans="1:9" s="15" customFormat="1" ht="47.25" x14ac:dyDescent="0.25">
      <c r="A29" s="11">
        <f t="shared" si="1"/>
        <v>22</v>
      </c>
      <c r="B29" s="12" t="s">
        <v>44</v>
      </c>
      <c r="C29" s="12" t="s">
        <v>30</v>
      </c>
      <c r="D29" s="12" t="s">
        <v>29</v>
      </c>
      <c r="E29" s="13" t="s">
        <v>4</v>
      </c>
      <c r="F29" s="13" t="s">
        <v>51</v>
      </c>
      <c r="G29" s="14">
        <v>0</v>
      </c>
      <c r="H29" s="14">
        <f>G29*4000*12</f>
        <v>0</v>
      </c>
      <c r="I29" s="12" t="s">
        <v>35</v>
      </c>
    </row>
    <row r="30" spans="1:9" s="15" customFormat="1" ht="47.25" x14ac:dyDescent="0.25">
      <c r="A30" s="11">
        <f t="shared" si="1"/>
        <v>23</v>
      </c>
      <c r="B30" s="12" t="s">
        <v>45</v>
      </c>
      <c r="C30" s="12" t="s">
        <v>25</v>
      </c>
      <c r="D30" s="19" t="s">
        <v>64</v>
      </c>
      <c r="E30" s="13" t="s">
        <v>4</v>
      </c>
      <c r="F30" s="13" t="s">
        <v>52</v>
      </c>
      <c r="G30" s="14">
        <v>0</v>
      </c>
      <c r="H30" s="14">
        <f>G30*3400*12</f>
        <v>0</v>
      </c>
      <c r="I30" s="12" t="s">
        <v>63</v>
      </c>
    </row>
    <row r="31" spans="1:9" s="15" customFormat="1" ht="31.5" x14ac:dyDescent="0.25">
      <c r="A31" s="11">
        <f t="shared" si="1"/>
        <v>24</v>
      </c>
      <c r="B31" s="12" t="s">
        <v>45</v>
      </c>
      <c r="C31" s="12" t="s">
        <v>26</v>
      </c>
      <c r="D31" s="12" t="s">
        <v>24</v>
      </c>
      <c r="E31" s="13" t="s">
        <v>4</v>
      </c>
      <c r="F31" s="13" t="s">
        <v>53</v>
      </c>
      <c r="G31" s="14">
        <v>0</v>
      </c>
      <c r="H31" s="14">
        <f>G31*1700*12</f>
        <v>0</v>
      </c>
      <c r="I31" s="17"/>
    </row>
    <row r="32" spans="1:9" s="15" customFormat="1" ht="47.25" x14ac:dyDescent="0.25">
      <c r="A32" s="11">
        <f t="shared" si="1"/>
        <v>25</v>
      </c>
      <c r="B32" s="12" t="s">
        <v>45</v>
      </c>
      <c r="C32" s="12" t="s">
        <v>30</v>
      </c>
      <c r="D32" s="12" t="s">
        <v>29</v>
      </c>
      <c r="E32" s="13" t="s">
        <v>4</v>
      </c>
      <c r="F32" s="13" t="s">
        <v>53</v>
      </c>
      <c r="G32" s="14">
        <v>0</v>
      </c>
      <c r="H32" s="14">
        <f>G32*1700*12</f>
        <v>0</v>
      </c>
      <c r="I32" s="12" t="s">
        <v>35</v>
      </c>
    </row>
    <row r="33" spans="1:16" s="15" customFormat="1" ht="47.25" x14ac:dyDescent="0.25">
      <c r="A33" s="11">
        <f t="shared" si="1"/>
        <v>26</v>
      </c>
      <c r="B33" s="12" t="s">
        <v>46</v>
      </c>
      <c r="C33" s="12" t="s">
        <v>25</v>
      </c>
      <c r="D33" s="19" t="s">
        <v>64</v>
      </c>
      <c r="E33" s="13" t="s">
        <v>4</v>
      </c>
      <c r="F33" s="13" t="s">
        <v>54</v>
      </c>
      <c r="G33" s="14">
        <v>0</v>
      </c>
      <c r="H33" s="14">
        <f>G33*8000*12</f>
        <v>0</v>
      </c>
      <c r="I33" s="12" t="s">
        <v>61</v>
      </c>
    </row>
    <row r="34" spans="1:16" s="15" customFormat="1" ht="31.5" x14ac:dyDescent="0.25">
      <c r="A34" s="11">
        <f t="shared" si="1"/>
        <v>27</v>
      </c>
      <c r="B34" s="12" t="s">
        <v>46</v>
      </c>
      <c r="C34" s="12" t="s">
        <v>26</v>
      </c>
      <c r="D34" s="12" t="s">
        <v>24</v>
      </c>
      <c r="E34" s="13" t="s">
        <v>4</v>
      </c>
      <c r="F34" s="13" t="s">
        <v>55</v>
      </c>
      <c r="G34" s="14">
        <v>0</v>
      </c>
      <c r="H34" s="14">
        <f>G34*4000*12</f>
        <v>0</v>
      </c>
      <c r="I34" s="12"/>
    </row>
    <row r="35" spans="1:16" s="15" customFormat="1" ht="47.25" x14ac:dyDescent="0.25">
      <c r="A35" s="11">
        <f t="shared" si="1"/>
        <v>28</v>
      </c>
      <c r="B35" s="12" t="s">
        <v>46</v>
      </c>
      <c r="C35" s="12" t="s">
        <v>30</v>
      </c>
      <c r="D35" s="12" t="s">
        <v>29</v>
      </c>
      <c r="E35" s="13" t="s">
        <v>4</v>
      </c>
      <c r="F35" s="13" t="s">
        <v>55</v>
      </c>
      <c r="G35" s="14">
        <v>0</v>
      </c>
      <c r="H35" s="14">
        <f>G35*4000*12</f>
        <v>0</v>
      </c>
      <c r="I35" s="12" t="s">
        <v>35</v>
      </c>
    </row>
    <row r="36" spans="1:16" s="15" customFormat="1" ht="47.25" x14ac:dyDescent="0.25">
      <c r="A36" s="11">
        <f t="shared" si="1"/>
        <v>29</v>
      </c>
      <c r="B36" s="12" t="s">
        <v>47</v>
      </c>
      <c r="C36" s="12" t="s">
        <v>25</v>
      </c>
      <c r="D36" s="19" t="s">
        <v>64</v>
      </c>
      <c r="E36" s="13" t="s">
        <v>4</v>
      </c>
      <c r="F36" s="13" t="s">
        <v>55</v>
      </c>
      <c r="G36" s="14">
        <v>0</v>
      </c>
      <c r="H36" s="14">
        <f>G36*3400*12</f>
        <v>0</v>
      </c>
      <c r="I36" s="12" t="s">
        <v>62</v>
      </c>
    </row>
    <row r="37" spans="1:16" s="15" customFormat="1" ht="31.5" x14ac:dyDescent="0.25">
      <c r="A37" s="11">
        <f t="shared" si="1"/>
        <v>30</v>
      </c>
      <c r="B37" s="12" t="s">
        <v>47</v>
      </c>
      <c r="C37" s="12" t="s">
        <v>26</v>
      </c>
      <c r="D37" s="12" t="s">
        <v>24</v>
      </c>
      <c r="E37" s="13" t="s">
        <v>4</v>
      </c>
      <c r="F37" s="13" t="s">
        <v>56</v>
      </c>
      <c r="G37" s="14">
        <v>0</v>
      </c>
      <c r="H37" s="14">
        <f>G37*1700*12</f>
        <v>0</v>
      </c>
      <c r="I37" s="17"/>
    </row>
    <row r="38" spans="1:16" s="15" customFormat="1" ht="47.25" x14ac:dyDescent="0.25">
      <c r="A38" s="11">
        <f t="shared" si="1"/>
        <v>31</v>
      </c>
      <c r="B38" s="12" t="s">
        <v>47</v>
      </c>
      <c r="C38" s="12" t="s">
        <v>30</v>
      </c>
      <c r="D38" s="12" t="s">
        <v>29</v>
      </c>
      <c r="E38" s="13" t="s">
        <v>4</v>
      </c>
      <c r="F38" s="13" t="s">
        <v>56</v>
      </c>
      <c r="G38" s="14">
        <v>0</v>
      </c>
      <c r="H38" s="14">
        <f>G38*1700*12</f>
        <v>0</v>
      </c>
      <c r="I38" s="12" t="s">
        <v>35</v>
      </c>
    </row>
    <row r="39" spans="1:16" s="10" customFormat="1" ht="18.75" x14ac:dyDescent="0.3">
      <c r="A39" s="22" t="s">
        <v>38</v>
      </c>
      <c r="B39" s="23"/>
      <c r="C39" s="23"/>
      <c r="D39" s="23"/>
      <c r="E39" s="23"/>
      <c r="F39" s="23"/>
      <c r="G39" s="24"/>
      <c r="H39" s="9">
        <f>SUM(H8:H32)</f>
        <v>0</v>
      </c>
      <c r="I39" s="5"/>
    </row>
    <row r="44" spans="1:16" s="6" customFormat="1" ht="18.75" x14ac:dyDescent="0.25">
      <c r="D44" s="21" t="s">
        <v>39</v>
      </c>
      <c r="E44" s="21"/>
      <c r="F44" s="21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s="6" customFormat="1" ht="15" customHeight="1" x14ac:dyDescent="0.25">
      <c r="D45" s="18"/>
      <c r="E45" s="18"/>
      <c r="F45" s="18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s="6" customFormat="1" x14ac:dyDescent="0.25">
      <c r="D46" s="8"/>
      <c r="E46" s="8"/>
      <c r="F46" s="8"/>
      <c r="G46" s="7"/>
      <c r="H46" s="7"/>
      <c r="I46" s="7"/>
      <c r="J46" s="7"/>
      <c r="K46" s="7"/>
      <c r="L46" s="7"/>
      <c r="M46" s="7"/>
      <c r="N46" s="7"/>
      <c r="O46" s="7"/>
      <c r="P46" s="7"/>
    </row>
    <row r="48" spans="1:16" ht="18.75" x14ac:dyDescent="0.25">
      <c r="D48" s="21" t="s">
        <v>40</v>
      </c>
      <c r="E48" s="21"/>
      <c r="F48" s="21"/>
    </row>
    <row r="52" spans="4:6" ht="18.75" x14ac:dyDescent="0.25">
      <c r="D52" s="21" t="s">
        <v>41</v>
      </c>
      <c r="E52" s="21"/>
      <c r="F52" s="21"/>
    </row>
    <row r="53" spans="4:6" ht="15" customHeight="1" x14ac:dyDescent="0.25">
      <c r="D53" s="18"/>
      <c r="E53" s="18"/>
      <c r="F53" s="18"/>
    </row>
    <row r="56" spans="4:6" ht="18.75" x14ac:dyDescent="0.25">
      <c r="D56" s="21" t="s">
        <v>42</v>
      </c>
      <c r="E56" s="21"/>
      <c r="F56" s="21"/>
    </row>
  </sheetData>
  <mergeCells count="10">
    <mergeCell ref="D44:F44"/>
    <mergeCell ref="D48:F48"/>
    <mergeCell ref="D52:F52"/>
    <mergeCell ref="D56:F56"/>
    <mergeCell ref="A39:G39"/>
    <mergeCell ref="A1:I1"/>
    <mergeCell ref="A4:I4"/>
    <mergeCell ref="A2:I2"/>
    <mergeCell ref="A3:I3"/>
    <mergeCell ref="A5:I5"/>
  </mergeCells>
  <printOptions horizontalCentered="1"/>
  <pageMargins left="0.7" right="0.7" top="0.5" bottom="0.5" header="0.3" footer="0.3"/>
  <pageSetup scale="47" orientation="portrait" r:id="rId1"/>
  <headerFooter>
    <oddFooter>&amp;CAppendix B
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B - Pricing Proposal</vt:lpstr>
      <vt:lpstr>'Appendix B - Pricing Proposal'!Print_Area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Braeuer, Lutz</dc:creator>
  <cp:lastModifiedBy>Aimee Lane</cp:lastModifiedBy>
  <cp:lastPrinted>2022-01-14T15:22:58Z</cp:lastPrinted>
  <dcterms:created xsi:type="dcterms:W3CDTF">2021-11-18T15:00:08Z</dcterms:created>
  <dcterms:modified xsi:type="dcterms:W3CDTF">2022-02-23T19:38:48Z</dcterms:modified>
</cp:coreProperties>
</file>